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esktop\Доп объемы по ИП\Артуру\Артуру\нов ТП и КЛ Булгаково (Медовая)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</definedName>
  </definedNames>
  <calcPr calcId="152511"/>
</workbook>
</file>

<file path=xl/calcChain.xml><?xml version="1.0" encoding="utf-8"?>
<calcChain xmlns="http://schemas.openxmlformats.org/spreadsheetml/2006/main">
  <c r="G7" i="1" l="1"/>
  <c r="G9" i="1" l="1"/>
  <c r="G8" i="1" l="1"/>
  <c r="G10" i="1" s="1"/>
</calcChain>
</file>

<file path=xl/sharedStrings.xml><?xml version="1.0" encoding="utf-8"?>
<sst xmlns="http://schemas.openxmlformats.org/spreadsheetml/2006/main" count="21" uniqueCount="21">
  <si>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</si>
  <si>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</si>
  <si>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</si>
  <si>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</si>
  <si>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</si>
  <si>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</si>
  <si>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</si>
  <si>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</si>
  <si>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</si>
  <si>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Цена ТСО тыс рублей (без НДС)</t>
  </si>
  <si>
    <t>С 4.2.4</t>
  </si>
  <si>
    <t>С 5.1.4.2  (10/0,4 кВ)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</si>
  <si>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L_ 2022_14_Ц_6</t>
    </r>
  </si>
  <si>
    <t>Строительство 2КЛ-10 кВ КТП-10/0,4/400 кВа проходного типа для для разгрузки существующей сети в н.п. Булгаково по ул. Медовая.</t>
  </si>
  <si>
    <t>КТП-400 кВА</t>
  </si>
  <si>
    <t>400 кВА</t>
  </si>
  <si>
    <t>КЛ-10 кВ</t>
  </si>
  <si>
    <t>ААБЛ-1 3х240</t>
  </si>
  <si>
    <t>С 3.1.2.1.4.2 (10кВ)</t>
  </si>
  <si>
    <t>Линейный разъеденитель РЛНД, ВНА,ВНАП</t>
  </si>
  <si>
    <t>РЛНД-10-630, ВНА, ВНАП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</si>
</sst>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view="pageBreakPreview" zoomScale="102" zoomScaleNormal="102" zoomScaleSheetLayoutView="102" workbookViewId="0">
      <selection activeCell="H12" sqref="H12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8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3.42578125" style="1" customWidth="1"/>
    <col min="8" max="8" width="14.28515625" style="1" customWidth="1"/>
    <col min="9" max="16384" width="8.85546875" style="1"/>
  </cols>
  <sheetData>
    <row r="2" spans="1:8" x14ac:dyDescent="0.2">
      <c r="B2" s="8" t="s">
        <v>8</v>
      </c>
      <c r="C2" s="8"/>
      <c r="D2" s="8"/>
      <c r="E2" s="8"/>
      <c r="F2" s="8"/>
    </row>
    <row r="3" spans="1:8" ht="20.45" customHeight="1" x14ac:dyDescent="0.2">
      <c r="B3" s="15" t="s">
        <v>12</v>
      </c>
      <c r="C3" s="15"/>
      <c r="D3" s="15"/>
      <c r="E3" s="15"/>
      <c r="F3" s="15"/>
    </row>
    <row r="4" spans="1:8" ht="19.5" customHeight="1" x14ac:dyDescent="0.2">
      <c r="A4" s="16" t="s">
        <v>13</v>
      </c>
      <c r="B4" s="15"/>
      <c r="C4" s="15"/>
      <c r="D4" s="15"/>
      <c r="E4" s="15"/>
      <c r="F4" s="15"/>
      <c r="G4" s="15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5</v>
      </c>
      <c r="H6" s="7" t="s">
        <v>9</v>
      </c>
    </row>
    <row r="7" spans="1:8" ht="39" customHeight="1" x14ac:dyDescent="0.2">
      <c r="A7" s="2">
        <v>1</v>
      </c>
      <c r="B7" s="2" t="s">
        <v>14</v>
      </c>
      <c r="C7" s="3" t="s">
        <v>15</v>
      </c>
      <c r="D7" s="2">
        <v>400</v>
      </c>
      <c r="E7" s="3" t="s">
        <v>11</v>
      </c>
      <c r="F7" s="9">
        <v>1.8562799999999999</v>
      </c>
      <c r="G7" s="10">
        <f>F7*D7</f>
        <v>742.51199999999994</v>
      </c>
      <c r="H7" s="3"/>
    </row>
    <row r="8" spans="1:8" ht="38.25" customHeight="1" x14ac:dyDescent="0.2">
      <c r="A8" s="2">
        <v>2</v>
      </c>
      <c r="B8" s="2" t="s">
        <v>19</v>
      </c>
      <c r="C8" s="3" t="s">
        <v>20</v>
      </c>
      <c r="D8" s="2">
        <v>3</v>
      </c>
      <c r="E8" s="3" t="s">
        <v>10</v>
      </c>
      <c r="F8" s="9">
        <v>49.816789999999997</v>
      </c>
      <c r="G8" s="10">
        <f>F8*D8</f>
        <v>149.45036999999999</v>
      </c>
      <c r="H8" s="3"/>
    </row>
    <row r="9" spans="1:8" ht="38.25" customHeight="1" x14ac:dyDescent="0.2">
      <c r="A9" s="2">
        <v>3</v>
      </c>
      <c r="B9" s="2" t="s">
        <v>16</v>
      </c>
      <c r="C9" s="3" t="s">
        <v>17</v>
      </c>
      <c r="D9" s="2">
        <v>0.4</v>
      </c>
      <c r="E9" s="3" t="s">
        <v>18</v>
      </c>
      <c r="F9" s="9">
        <v>4876.4730600000003</v>
      </c>
      <c r="G9" s="10">
        <f>F9*D9</f>
        <v>1950.5892240000003</v>
      </c>
      <c r="H9" s="3"/>
    </row>
    <row r="10" spans="1:8" ht="51" customHeight="1" x14ac:dyDescent="0.2">
      <c r="A10" s="4"/>
      <c r="B10" s="6" t="s">
        <v>4</v>
      </c>
      <c r="C10" s="4"/>
      <c r="D10" s="4"/>
      <c r="E10" s="4"/>
      <c r="F10" s="4"/>
      <c r="G10" s="13">
        <f>SUM(G7:G9)</f>
        <v>2842.5515940000005</v>
      </c>
      <c r="H10" s="14">
        <v>3071.047</v>
      </c>
    </row>
    <row r="11" spans="1:8" x14ac:dyDescent="0.2">
      <c r="A11" s="5"/>
    </row>
    <row r="12" spans="1:8" ht="12.75" customHeight="1" x14ac:dyDescent="0.2">
      <c r="A12" s="11"/>
      <c r="B12" s="12"/>
      <c r="C12" s="11"/>
      <c r="D12" s="11"/>
      <c r="E12" s="11"/>
      <c r="F12" s="11"/>
      <c r="G12" s="11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2022-09-12T03:07:15Z</dcterms:modified>
</cp:coreProperties>
</file>